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-15" yWindow="-15" windowWidth="24060" windowHeight="5070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calcChain.xml><?xml version="1.0" encoding="utf-8"?>
<calcChain xmlns="http://schemas.openxmlformats.org/spreadsheetml/2006/main">
  <c r="H17" i="1"/>
  <c r="H18" s="1"/>
  <c r="G17"/>
  <c r="G18" s="1"/>
  <c r="F17"/>
  <c r="F18" s="1"/>
  <c r="E17"/>
  <c r="E18" s="1"/>
</calcChain>
</file>

<file path=xl/sharedStrings.xml><?xml version="1.0" encoding="utf-8"?>
<sst xmlns="http://schemas.openxmlformats.org/spreadsheetml/2006/main" count="93" uniqueCount="36">
  <si>
    <t>Номер источника выброса</t>
  </si>
  <si>
    <t>г/c</t>
  </si>
  <si>
    <t>т/год</t>
  </si>
  <si>
    <t>Производство
цех, участок</t>
  </si>
  <si>
    <t>г/с</t>
  </si>
  <si>
    <t>Нормативы выбросов загрязняющих веществ в атмосферу по предприятию</t>
  </si>
  <si>
    <t>Нормативы выбросов загрязняющих веществ</t>
  </si>
  <si>
    <t>Код и наименование загрязняющего вещества</t>
  </si>
  <si>
    <t>Таблица 3.6</t>
  </si>
  <si>
    <t>6001</t>
  </si>
  <si>
    <t>6002</t>
  </si>
  <si>
    <t>6003</t>
  </si>
  <si>
    <t>6004</t>
  </si>
  <si>
    <t>Итого по неорганизованным источникам:</t>
  </si>
  <si>
    <t xml:space="preserve"> (2908) Пыль неорганическая, содержащая двуокись кремния в %: 70-20 (шамот, цемент)</t>
  </si>
  <si>
    <t xml:space="preserve">Бульдозер (планировка
буровой площадки)
</t>
  </si>
  <si>
    <t xml:space="preserve">Экскаватор (выемка грунта)
</t>
  </si>
  <si>
    <t xml:space="preserve">Автосамосвал ( разгрузка
привозного грунта)
</t>
  </si>
  <si>
    <t xml:space="preserve">Автосамосвал ( транспортировка
привозного грунта)
</t>
  </si>
  <si>
    <t>-</t>
  </si>
  <si>
    <t>В том числе факелы:</t>
  </si>
  <si>
    <t>Итого по организованным источникам:</t>
  </si>
  <si>
    <t>существующее положение
на 2022 год</t>
  </si>
  <si>
    <t xml:space="preserve">Всего по объекту:                   </t>
  </si>
  <si>
    <t xml:space="preserve">Организованные источники </t>
  </si>
  <si>
    <t>Отсутствуют</t>
  </si>
  <si>
    <t>Итого:</t>
  </si>
  <si>
    <t xml:space="preserve">Неорганизованные источники </t>
  </si>
  <si>
    <t>Всего по загрязняющему веществу:</t>
  </si>
  <si>
    <t>НДВ</t>
  </si>
  <si>
    <t>год
достижения
НДВ</t>
  </si>
  <si>
    <t>Из них:</t>
  </si>
  <si>
    <t xml:space="preserve">  </t>
  </si>
  <si>
    <t xml:space="preserve">   </t>
  </si>
  <si>
    <t>на 2023 год</t>
  </si>
  <si>
    <t>Северный Кариман, Скважина 103-Н. Подготовка площадки. Дополнение к ИТП</t>
  </si>
</sst>
</file>

<file path=xl/styles.xml><?xml version="1.0" encoding="utf-8"?>
<styleSheet xmlns="http://schemas.openxmlformats.org/spreadsheetml/2006/main">
  <fonts count="7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0000FF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right" vertical="top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2" applyFo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3" applyFont="1" applyBorder="1">
      <alignment horizontal="left" vertical="top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top" wrapText="1"/>
    </xf>
    <xf numFmtId="0" fontId="5" fillId="0" borderId="1" xfId="3" applyFont="1">
      <alignment horizontal="left" vertical="top" wrapText="1"/>
    </xf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N28"/>
  <sheetViews>
    <sheetView tabSelected="1" zoomScale="120" zoomScaleNormal="120" workbookViewId="0">
      <selection activeCell="L13" sqref="L13"/>
    </sheetView>
  </sheetViews>
  <sheetFormatPr defaultColWidth="8.33203125" defaultRowHeight="12.75"/>
  <cols>
    <col min="1" max="1" width="38.1640625" style="1" customWidth="1"/>
    <col min="2" max="2" width="12.6640625" style="1" customWidth="1"/>
    <col min="3" max="8" width="14.83203125" style="1" customWidth="1"/>
    <col min="9" max="9" width="12.5" style="1" customWidth="1"/>
    <col min="10" max="28" width="8.33203125" style="1"/>
    <col min="29" max="29" width="8.33203125" style="1" customWidth="1"/>
    <col min="30" max="16384" width="8.33203125" style="1"/>
  </cols>
  <sheetData>
    <row r="1" spans="1:14">
      <c r="A1" s="8"/>
      <c r="B1" s="8"/>
      <c r="C1" s="8"/>
      <c r="D1" s="8"/>
      <c r="H1" s="4" t="s">
        <v>8</v>
      </c>
      <c r="I1" s="4"/>
    </row>
    <row r="2" spans="1:14" ht="15.75" customHeight="1">
      <c r="A2" s="6" t="s">
        <v>5</v>
      </c>
      <c r="B2" s="6"/>
      <c r="C2" s="6"/>
      <c r="D2" s="6"/>
      <c r="E2" s="6"/>
      <c r="F2" s="6"/>
      <c r="G2" s="7"/>
      <c r="H2" s="5"/>
      <c r="I2" s="5"/>
    </row>
    <row r="3" spans="1:14" ht="12.75" customHeight="1">
      <c r="A3" s="9" t="s">
        <v>35</v>
      </c>
      <c r="B3" s="9"/>
      <c r="C3" s="9"/>
      <c r="D3" s="9"/>
      <c r="E3" s="10"/>
      <c r="F3" s="10"/>
      <c r="G3" s="10"/>
      <c r="H3" s="10"/>
      <c r="I3" s="11"/>
    </row>
    <row r="4" spans="1:14" ht="12.75" customHeight="1">
      <c r="A4" s="12" t="s">
        <v>3</v>
      </c>
      <c r="B4" s="12" t="s">
        <v>0</v>
      </c>
      <c r="C4" s="13" t="s">
        <v>6</v>
      </c>
      <c r="D4" s="14"/>
      <c r="E4" s="14"/>
      <c r="F4" s="14"/>
      <c r="G4" s="14"/>
      <c r="H4" s="15"/>
      <c r="I4" s="12" t="s">
        <v>30</v>
      </c>
    </row>
    <row r="5" spans="1:14" ht="25.5" customHeight="1">
      <c r="A5" s="16"/>
      <c r="B5" s="17"/>
      <c r="C5" s="18" t="s">
        <v>22</v>
      </c>
      <c r="D5" s="19"/>
      <c r="E5" s="13" t="s">
        <v>34</v>
      </c>
      <c r="F5" s="15"/>
      <c r="G5" s="20" t="s">
        <v>29</v>
      </c>
      <c r="H5" s="20"/>
      <c r="I5" s="17"/>
    </row>
    <row r="6" spans="1:14" ht="27.75" customHeight="1">
      <c r="A6" s="21" t="s">
        <v>7</v>
      </c>
      <c r="B6" s="17"/>
      <c r="C6" s="22" t="s">
        <v>4</v>
      </c>
      <c r="D6" s="22" t="s">
        <v>2</v>
      </c>
      <c r="E6" s="23" t="s">
        <v>1</v>
      </c>
      <c r="F6" s="22" t="s">
        <v>2</v>
      </c>
      <c r="G6" s="23" t="s">
        <v>1</v>
      </c>
      <c r="H6" s="22" t="s">
        <v>2</v>
      </c>
      <c r="I6" s="17"/>
    </row>
    <row r="7" spans="1:14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</row>
    <row r="8" spans="1:14">
      <c r="A8" s="25" t="s">
        <v>14</v>
      </c>
      <c r="B8" s="26"/>
      <c r="C8" s="26"/>
      <c r="D8" s="26"/>
      <c r="E8" s="26"/>
      <c r="F8" s="26"/>
      <c r="G8" s="26"/>
      <c r="H8" s="26"/>
      <c r="I8" s="27"/>
    </row>
    <row r="9" spans="1:14">
      <c r="A9" s="25" t="s">
        <v>24</v>
      </c>
      <c r="B9" s="26"/>
      <c r="C9" s="26"/>
      <c r="D9" s="26"/>
      <c r="E9" s="26"/>
      <c r="F9" s="26"/>
      <c r="G9" s="26"/>
      <c r="H9" s="26"/>
      <c r="I9" s="27"/>
    </row>
    <row r="10" spans="1:14">
      <c r="A10" s="28" t="s">
        <v>25</v>
      </c>
      <c r="B10" s="24" t="s">
        <v>19</v>
      </c>
      <c r="C10" s="24" t="s">
        <v>19</v>
      </c>
      <c r="D10" s="24" t="s">
        <v>19</v>
      </c>
      <c r="E10" s="24" t="s">
        <v>19</v>
      </c>
      <c r="F10" s="24" t="s">
        <v>19</v>
      </c>
      <c r="G10" s="24" t="s">
        <v>19</v>
      </c>
      <c r="H10" s="24" t="s">
        <v>19</v>
      </c>
      <c r="I10" s="24" t="s">
        <v>19</v>
      </c>
    </row>
    <row r="11" spans="1:14">
      <c r="A11" s="29" t="s">
        <v>26</v>
      </c>
      <c r="B11" s="24" t="s">
        <v>19</v>
      </c>
      <c r="C11" s="24" t="s">
        <v>19</v>
      </c>
      <c r="D11" s="24" t="s">
        <v>19</v>
      </c>
      <c r="E11" s="24" t="s">
        <v>19</v>
      </c>
      <c r="F11" s="24" t="s">
        <v>19</v>
      </c>
      <c r="G11" s="24" t="s">
        <v>19</v>
      </c>
      <c r="H11" s="24" t="s">
        <v>19</v>
      </c>
      <c r="I11" s="24" t="s">
        <v>19</v>
      </c>
    </row>
    <row r="12" spans="1:14">
      <c r="A12" s="25" t="s">
        <v>27</v>
      </c>
      <c r="B12" s="26"/>
      <c r="C12" s="26"/>
      <c r="D12" s="26"/>
      <c r="E12" s="26"/>
      <c r="F12" s="26"/>
      <c r="G12" s="26"/>
      <c r="H12" s="26"/>
      <c r="I12" s="27"/>
    </row>
    <row r="13" spans="1:14" ht="24.75" customHeight="1">
      <c r="A13" s="28" t="s">
        <v>15</v>
      </c>
      <c r="B13" s="30" t="s">
        <v>9</v>
      </c>
      <c r="C13" s="31" t="s">
        <v>19</v>
      </c>
      <c r="D13" s="31" t="s">
        <v>19</v>
      </c>
      <c r="E13" s="32">
        <v>0.36890000000000001</v>
      </c>
      <c r="F13" s="31">
        <v>1.18E-2</v>
      </c>
      <c r="G13" s="31">
        <v>0.36890000000000001</v>
      </c>
      <c r="H13" s="31">
        <v>1.18E-2</v>
      </c>
      <c r="I13" s="31">
        <v>2023</v>
      </c>
      <c r="N13" t="s">
        <v>33</v>
      </c>
    </row>
    <row r="14" spans="1:14" ht="14.25" customHeight="1">
      <c r="A14" s="28" t="s">
        <v>16</v>
      </c>
      <c r="B14" s="30" t="s">
        <v>10</v>
      </c>
      <c r="C14" s="31" t="s">
        <v>19</v>
      </c>
      <c r="D14" s="31" t="s">
        <v>19</v>
      </c>
      <c r="E14" s="32">
        <v>7.3400000000000007E-2</v>
      </c>
      <c r="F14" s="31">
        <v>8.9999999999999998E-4</v>
      </c>
      <c r="G14" s="31">
        <v>7.3400000000000007E-2</v>
      </c>
      <c r="H14" s="31">
        <v>8.9999999999999998E-4</v>
      </c>
      <c r="I14" s="31">
        <v>2023</v>
      </c>
    </row>
    <row r="15" spans="1:14" ht="12.95" customHeight="1">
      <c r="A15" s="28" t="s">
        <v>17</v>
      </c>
      <c r="B15" s="30" t="s">
        <v>11</v>
      </c>
      <c r="C15" s="31" t="s">
        <v>19</v>
      </c>
      <c r="D15" s="31" t="s">
        <v>19</v>
      </c>
      <c r="E15" s="32">
        <v>9.5600000000000004E-2</v>
      </c>
      <c r="F15" s="31">
        <v>2.0000000000000001E-4</v>
      </c>
      <c r="G15" s="31">
        <v>9.5600000000000004E-2</v>
      </c>
      <c r="H15" s="31">
        <v>2.0000000000000001E-4</v>
      </c>
      <c r="I15" s="31">
        <v>2023</v>
      </c>
    </row>
    <row r="16" spans="1:14" ht="12.95" customHeight="1">
      <c r="A16" s="28" t="s">
        <v>18</v>
      </c>
      <c r="B16" s="30" t="s">
        <v>12</v>
      </c>
      <c r="C16" s="31" t="s">
        <v>19</v>
      </c>
      <c r="D16" s="31" t="s">
        <v>19</v>
      </c>
      <c r="E16" s="32">
        <v>5.9999999999999995E-4</v>
      </c>
      <c r="F16" s="31">
        <v>1.4E-2</v>
      </c>
      <c r="G16" s="31">
        <v>5.9999999999999995E-4</v>
      </c>
      <c r="H16" s="31">
        <v>1.4E-2</v>
      </c>
      <c r="I16" s="31">
        <v>2023</v>
      </c>
    </row>
    <row r="17" spans="1:12" ht="12.75" customHeight="1">
      <c r="A17" s="29" t="s">
        <v>26</v>
      </c>
      <c r="B17" s="24" t="s">
        <v>19</v>
      </c>
      <c r="C17" s="31" t="s">
        <v>19</v>
      </c>
      <c r="D17" s="31" t="s">
        <v>19</v>
      </c>
      <c r="E17" s="33">
        <f>SUM(E13:E16)</f>
        <v>0.53850000000000009</v>
      </c>
      <c r="F17" s="33">
        <f>SUM(F13:F16)</f>
        <v>2.69E-2</v>
      </c>
      <c r="G17" s="33">
        <f>SUM(G13:G16)</f>
        <v>0.53850000000000009</v>
      </c>
      <c r="H17" s="33">
        <f>SUM(H13:H16)</f>
        <v>2.69E-2</v>
      </c>
      <c r="I17" s="34" t="s">
        <v>19</v>
      </c>
    </row>
    <row r="18" spans="1:12" ht="12.75" customHeight="1">
      <c r="A18" s="29" t="s">
        <v>28</v>
      </c>
      <c r="B18" s="34" t="s">
        <v>19</v>
      </c>
      <c r="C18" s="31" t="s">
        <v>19</v>
      </c>
      <c r="D18" s="31" t="s">
        <v>19</v>
      </c>
      <c r="E18" s="33">
        <f>E17</f>
        <v>0.53850000000000009</v>
      </c>
      <c r="F18" s="33">
        <f t="shared" ref="F18:H18" si="0">F17</f>
        <v>2.69E-2</v>
      </c>
      <c r="G18" s="33">
        <f t="shared" si="0"/>
        <v>0.53850000000000009</v>
      </c>
      <c r="H18" s="33">
        <f t="shared" si="0"/>
        <v>2.69E-2</v>
      </c>
      <c r="I18" s="34" t="s">
        <v>19</v>
      </c>
    </row>
    <row r="19" spans="1:12" ht="11.25" customHeight="1">
      <c r="A19" s="35" t="s">
        <v>23</v>
      </c>
      <c r="B19" s="35"/>
      <c r="C19" s="31" t="s">
        <v>19</v>
      </c>
      <c r="D19" s="31" t="s">
        <v>19</v>
      </c>
      <c r="E19" s="36">
        <v>0.53849999999999998</v>
      </c>
      <c r="F19" s="37">
        <v>2.69E-2</v>
      </c>
      <c r="G19" s="37">
        <v>0.53849999999999998</v>
      </c>
      <c r="H19" s="37">
        <v>2.69E-2</v>
      </c>
      <c r="I19" s="31" t="s">
        <v>19</v>
      </c>
    </row>
    <row r="20" spans="1:12" ht="12.75" customHeight="1">
      <c r="A20" s="29" t="s">
        <v>31</v>
      </c>
      <c r="B20" s="38"/>
      <c r="C20" s="34"/>
      <c r="D20" s="34"/>
      <c r="E20" s="39"/>
      <c r="F20" s="34"/>
      <c r="G20" s="34"/>
      <c r="H20" s="34"/>
      <c r="I20" s="34"/>
      <c r="L20" s="2"/>
    </row>
    <row r="21" spans="1:12" ht="12.75" customHeight="1">
      <c r="A21" s="40" t="s">
        <v>21</v>
      </c>
      <c r="B21" s="40"/>
      <c r="C21" s="34" t="s">
        <v>19</v>
      </c>
      <c r="D21" s="34" t="s">
        <v>19</v>
      </c>
      <c r="E21" s="34" t="s">
        <v>19</v>
      </c>
      <c r="F21" s="34" t="s">
        <v>19</v>
      </c>
      <c r="G21" s="34" t="s">
        <v>19</v>
      </c>
      <c r="H21" s="34" t="s">
        <v>19</v>
      </c>
      <c r="I21" s="34" t="s">
        <v>19</v>
      </c>
      <c r="L21" s="2"/>
    </row>
    <row r="22" spans="1:12" ht="12.75" customHeight="1">
      <c r="A22" s="41" t="s">
        <v>20</v>
      </c>
      <c r="B22" s="42"/>
      <c r="C22" s="42"/>
      <c r="D22" s="42"/>
      <c r="E22" s="42"/>
      <c r="F22" s="42"/>
      <c r="G22" s="42"/>
      <c r="H22" s="42"/>
      <c r="I22" s="43"/>
      <c r="L22" s="2"/>
    </row>
    <row r="23" spans="1:12" ht="12.75" customHeight="1">
      <c r="A23" s="44" t="s">
        <v>19</v>
      </c>
      <c r="B23" s="30" t="s">
        <v>19</v>
      </c>
      <c r="C23" s="30" t="s">
        <v>19</v>
      </c>
      <c r="D23" s="30" t="s">
        <v>19</v>
      </c>
      <c r="E23" s="30" t="s">
        <v>19</v>
      </c>
      <c r="F23" s="30" t="s">
        <v>19</v>
      </c>
      <c r="G23" s="30" t="s">
        <v>19</v>
      </c>
      <c r="H23" s="30" t="s">
        <v>19</v>
      </c>
      <c r="I23" s="31" t="s">
        <v>19</v>
      </c>
      <c r="L23" s="2"/>
    </row>
    <row r="24" spans="1:12" ht="12.95" customHeight="1">
      <c r="A24" s="45" t="s">
        <v>13</v>
      </c>
      <c r="B24" s="45"/>
      <c r="C24" s="31" t="s">
        <v>19</v>
      </c>
      <c r="D24" s="31" t="s">
        <v>19</v>
      </c>
      <c r="E24" s="36">
        <v>0.53849999999999998</v>
      </c>
      <c r="F24" s="37">
        <v>2.69E-2</v>
      </c>
      <c r="G24" s="37">
        <v>0.53849999999999998</v>
      </c>
      <c r="H24" s="37">
        <v>2.69E-2</v>
      </c>
      <c r="I24" s="31" t="s">
        <v>19</v>
      </c>
    </row>
    <row r="27" spans="1:12">
      <c r="A27" s="3"/>
    </row>
    <row r="28" spans="1:12">
      <c r="A28" t="s">
        <v>32</v>
      </c>
    </row>
  </sheetData>
  <mergeCells count="19">
    <mergeCell ref="H1:I1"/>
    <mergeCell ref="H2:I2"/>
    <mergeCell ref="I4:I6"/>
    <mergeCell ref="A2:G2"/>
    <mergeCell ref="A1:D1"/>
    <mergeCell ref="B4:B6"/>
    <mergeCell ref="G5:H5"/>
    <mergeCell ref="A4:A5"/>
    <mergeCell ref="C5:D5"/>
    <mergeCell ref="E5:F5"/>
    <mergeCell ref="A3:H3"/>
    <mergeCell ref="C4:H4"/>
    <mergeCell ref="A24:B24"/>
    <mergeCell ref="A19:B19"/>
    <mergeCell ref="A8:I8"/>
    <mergeCell ref="A9:I9"/>
    <mergeCell ref="A12:I12"/>
    <mergeCell ref="A21:B21"/>
    <mergeCell ref="A22:I2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2014-01-22T09:02:24Z</cp:lastPrinted>
  <dcterms:created xsi:type="dcterms:W3CDTF">2005-12-23T07:00:18Z</dcterms:created>
  <dcterms:modified xsi:type="dcterms:W3CDTF">2023-01-31T09:40:56Z</dcterms:modified>
</cp:coreProperties>
</file>